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14192284-5FA0-4C37-A696-7EF89CDE1E62}" xr6:coauthVersionLast="47" xr6:coauthVersionMax="47" xr10:uidLastSave="{00000000-0000-0000-0000-000000000000}"/>
  <bookViews>
    <workbookView xWindow="-108" yWindow="-108" windowWidth="23256" windowHeight="12456" xr2:uid="{9EFF1BA0-C63A-42C5-B301-A54228A23C21}"/>
  </bookViews>
  <sheets>
    <sheet name="półroczna 2026" sheetId="19" r:id="rId1"/>
  </sheets>
  <externalReferences>
    <externalReference r:id="rId2"/>
    <externalReference r:id="rId3"/>
  </externalReferences>
  <definedNames>
    <definedName name="_xlnm.Print_Area" localSheetId="0">'półroczna 2026'!$A$1:$I$32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19" l="1"/>
  <c r="B15" i="19"/>
  <c r="C15" i="19"/>
  <c r="D15" i="19"/>
  <c r="E15" i="19"/>
  <c r="F15" i="19"/>
  <c r="A16" i="19"/>
  <c r="B16" i="19"/>
  <c r="C16" i="19"/>
  <c r="D16" i="19"/>
  <c r="E16" i="19"/>
  <c r="F16" i="19"/>
  <c r="A17" i="19"/>
  <c r="B17" i="19"/>
  <c r="C17" i="19"/>
  <c r="D17" i="19"/>
  <c r="E17" i="19"/>
  <c r="F17" i="19"/>
  <c r="A18" i="19"/>
  <c r="B18" i="19"/>
  <c r="C18" i="19"/>
  <c r="D18" i="19"/>
  <c r="E18" i="19"/>
  <c r="F18" i="19"/>
  <c r="A11" i="19"/>
  <c r="B11" i="19"/>
  <c r="C11" i="19"/>
  <c r="D11" i="19"/>
  <c r="E11" i="19"/>
  <c r="F11" i="19"/>
  <c r="A12" i="19"/>
  <c r="B12" i="19"/>
  <c r="C12" i="19"/>
  <c r="D12" i="19"/>
  <c r="E12" i="19"/>
  <c r="F12" i="19"/>
  <c r="A13" i="19"/>
  <c r="B13" i="19"/>
  <c r="C13" i="19"/>
  <c r="D13" i="19"/>
  <c r="E13" i="19"/>
  <c r="F13" i="19"/>
</calcChain>
</file>

<file path=xl/sharedStrings.xml><?xml version="1.0" encoding="utf-8"?>
<sst xmlns="http://schemas.openxmlformats.org/spreadsheetml/2006/main" count="55" uniqueCount="32">
  <si>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</si>
  <si>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</si>
  <si>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</si>
  <si>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</si>
  <si>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</si>
  <si>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</si>
  <si>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</si>
  <si>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</si>
  <si>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</si>
  <si>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</si>
  <si>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 Podstawowe dane dotyczące obiektu budowlanego</t>
  </si>
  <si>
    <t xml:space="preserve">wiata </t>
  </si>
  <si>
    <t xml:space="preserve"> Nr budynku/ budowli </t>
  </si>
  <si>
    <t>Przeznaczenie budynku wielkopowierzchniowego</t>
  </si>
  <si>
    <t>Wartość netto (zł)</t>
  </si>
  <si>
    <t>Stawka VAT (%)</t>
  </si>
  <si>
    <t>Wartość brutto (zł) za 2 kontrole półroczne</t>
  </si>
  <si>
    <t>Przeglądy półroczne             (budynki wielkopowierzchniowe)               zgodnie z art. 62. 1. pkt. 3 Prawa.budowlanego</t>
  </si>
  <si>
    <t>x  (maj, listopad)</t>
  </si>
  <si>
    <t xml:space="preserve"> 4. SEKCJA OBSŁUGI INFRASTRUKTURY NOWY GLINNIK</t>
  </si>
  <si>
    <t xml:space="preserve"> 1. SEKCJA OBSŁUGI INFRASTRUKTURY KUTNO 99-300 Kutno  ul. Bohaterów Walki nad Bzurą </t>
  </si>
  <si>
    <t>3. SEKCJA OBSŁUGI INFRASTRUKTURY ŁÓDŹ</t>
  </si>
  <si>
    <t>Kompleks wojskowy 90-766 Łódź ul. 1-go Maja 90</t>
  </si>
  <si>
    <t>Kompleks wojskowy 95-041-Gałkówek gm. Koluszki</t>
  </si>
  <si>
    <t>Kompleks wojskowy 90-001 Łódź ul. Pryncypalna 94</t>
  </si>
  <si>
    <t xml:space="preserve">Kuchnia- stołówka </t>
  </si>
  <si>
    <t xml:space="preserve">Magazyn </t>
  </si>
  <si>
    <t xml:space="preserve"> 2. SEKCJA OBSŁUGI INFRASTRUKTURY LEŹNICA WIELKA</t>
  </si>
  <si>
    <r>
      <t>Kubatura  m</t>
    </r>
    <r>
      <rPr>
        <b/>
        <vertAlign val="superscript"/>
        <sz val="8"/>
        <color indexed="8"/>
        <rFont val="Arial"/>
        <family val="2"/>
        <charset val="238"/>
      </rPr>
      <t>3</t>
    </r>
  </si>
  <si>
    <r>
      <t>Powierzchnia ogólna            m</t>
    </r>
    <r>
      <rPr>
        <b/>
        <vertAlign val="superscript"/>
        <sz val="8"/>
        <color indexed="8"/>
        <rFont val="Arial"/>
        <family val="2"/>
        <charset val="238"/>
      </rPr>
      <t>2</t>
    </r>
  </si>
  <si>
    <t xml:space="preserve">Formularz asortymentowo-cenowy.                                                                                                                                                                                                          Wykaz obiektów budowlanych podlegających okresowych kontroli  półrocznych w zgodnie z art. 62. 1. pkt. 3 Prawa.budowlanego na 2026r. </t>
  </si>
  <si>
    <t>Załącznik nr 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</si>
</sst>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/>
    <xf numFmtId="0" fontId="12" fillId="0" borderId="1" xfId="0" applyFont="1" applyBorder="1" applyAlignment="1">
      <alignment wrapText="1"/>
    </xf>
    <xf numFmtId="0" fontId="5" fillId="0" borderId="1" xfId="0" applyFont="1" applyBorder="1" applyAlignment="1"/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ny" xfId="0" builtinId="0"/>
    <cellStyle name="Normalny 2" xfId="1" xr:uid="{26B6FD0C-471C-4649-91C6-426BC8E29A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hadrys793\Desktop\PISMA\PISMA%202025\KONTROLE%20PB%202025\1%20Za&#322;&#261;czniki%20Kutno%20ZP%202025\kontrola%20%20p&#243;&#322;roczna%20Kutno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hadrys793\Desktop\PISMA\PISMA%202025\KONTROLE%20PB%202025\2%20Za&#322;&#261;czniki%20Le&#378;nica%20Wielka%20ZP%202025\kontrola%20p&#243;&#322;roczna%20Le&#378;nica%20Wielka%202025%20Z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tno oferta 2x 2025"/>
    </sheetNames>
    <sheetDataSet>
      <sheetData sheetId="0">
        <row r="13">
          <cell r="A13" t="str">
            <v>1.</v>
          </cell>
          <cell r="B13">
            <v>32</v>
          </cell>
          <cell r="C13" t="str">
            <v xml:space="preserve">magazyn </v>
          </cell>
          <cell r="D13">
            <v>21716</v>
          </cell>
          <cell r="E13">
            <v>5157</v>
          </cell>
          <cell r="F13" t="str">
            <v>x     (maj, listopad)</v>
          </cell>
        </row>
        <row r="14">
          <cell r="A14" t="str">
            <v>2.</v>
          </cell>
          <cell r="B14">
            <v>33</v>
          </cell>
          <cell r="C14" t="str">
            <v xml:space="preserve">magazyn </v>
          </cell>
          <cell r="D14">
            <v>22604</v>
          </cell>
          <cell r="E14">
            <v>5312</v>
          </cell>
          <cell r="F14" t="str">
            <v>x     (maj, listopad)</v>
          </cell>
        </row>
        <row r="15">
          <cell r="A15" t="str">
            <v>3.</v>
          </cell>
          <cell r="B15">
            <v>106</v>
          </cell>
          <cell r="C15" t="str">
            <v xml:space="preserve">magazyn </v>
          </cell>
          <cell r="D15">
            <v>264155</v>
          </cell>
          <cell r="E15">
            <v>18741</v>
          </cell>
          <cell r="F15" t="str">
            <v>x     (maj, listopad)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L W W 24"/>
    </sheetNames>
    <sheetDataSet>
      <sheetData sheetId="0">
        <row r="13">
          <cell r="A13" t="str">
            <v xml:space="preserve">1. </v>
          </cell>
          <cell r="B13">
            <v>7</v>
          </cell>
          <cell r="C13" t="str">
            <v>hangar</v>
          </cell>
          <cell r="D13">
            <v>56080</v>
          </cell>
          <cell r="E13">
            <v>4876</v>
          </cell>
          <cell r="F13" t="str">
            <v>x  (maj, listopad)</v>
          </cell>
        </row>
        <row r="14">
          <cell r="A14" t="str">
            <v xml:space="preserve">2. </v>
          </cell>
          <cell r="B14">
            <v>65</v>
          </cell>
          <cell r="C14" t="str">
            <v>wiata</v>
          </cell>
          <cell r="D14">
            <v>3489</v>
          </cell>
          <cell r="E14">
            <v>974</v>
          </cell>
          <cell r="F14" t="str">
            <v>x  (maj, listopad)</v>
          </cell>
        </row>
        <row r="15">
          <cell r="A15" t="str">
            <v>3.</v>
          </cell>
          <cell r="B15">
            <v>128</v>
          </cell>
          <cell r="C15" t="str">
            <v>wiata</v>
          </cell>
          <cell r="D15">
            <v>17364</v>
          </cell>
          <cell r="E15">
            <v>2160</v>
          </cell>
          <cell r="F15" t="str">
            <v>x  (maj, listopad)</v>
          </cell>
        </row>
        <row r="16">
          <cell r="A16" t="str">
            <v>4.</v>
          </cell>
          <cell r="B16">
            <v>130</v>
          </cell>
          <cell r="C16" t="str">
            <v>układalnia spadochronów</v>
          </cell>
          <cell r="D16">
            <v>10763</v>
          </cell>
          <cell r="E16">
            <v>1924</v>
          </cell>
          <cell r="F16" t="str">
            <v>x  (maj, listopad)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46809-B4C9-4CCA-B1CC-3C73776D5C97}">
  <dimension ref="A1:I38"/>
  <sheetViews>
    <sheetView tabSelected="1" workbookViewId="0">
      <selection activeCell="G1" sqref="G1:I1"/>
    </sheetView>
  </sheetViews>
  <sheetFormatPr defaultRowHeight="13.8"/>
  <cols>
    <col min="1" max="1" width="4.5" customWidth="1"/>
    <col min="2" max="2" width="6.69921875" customWidth="1"/>
    <col min="3" max="3" width="20.09765625" customWidth="1"/>
    <col min="4" max="4" width="11.3984375" customWidth="1"/>
    <col min="5" max="5" width="11.09765625" customWidth="1"/>
    <col min="6" max="6" width="18" customWidth="1"/>
    <col min="7" max="7" width="17.09765625" customWidth="1"/>
    <col min="8" max="8" width="15.09765625" customWidth="1"/>
    <col min="9" max="9" width="15.8984375" customWidth="1"/>
  </cols>
  <sheetData>
    <row r="1" spans="1:9">
      <c r="A1" s="9"/>
      <c r="B1" s="9"/>
      <c r="C1" s="9"/>
      <c r="D1" s="9"/>
      <c r="E1" s="9"/>
      <c r="F1" s="9"/>
      <c r="G1" s="27" t="s">
        <v>31</v>
      </c>
      <c r="H1" s="27"/>
      <c r="I1" s="27"/>
    </row>
    <row r="2" spans="1:9" ht="15" customHeight="1">
      <c r="A2" s="29"/>
      <c r="B2" s="29"/>
      <c r="C2" s="29"/>
      <c r="D2" s="29"/>
      <c r="E2" s="29"/>
      <c r="F2" s="29"/>
      <c r="G2" s="29"/>
      <c r="H2" s="29"/>
      <c r="I2" s="29"/>
    </row>
    <row r="3" spans="1:9" ht="47.25" customHeight="1">
      <c r="A3" s="28" t="s">
        <v>30</v>
      </c>
      <c r="B3" s="28"/>
      <c r="C3" s="28"/>
      <c r="D3" s="28"/>
      <c r="E3" s="28"/>
      <c r="F3" s="28"/>
      <c r="G3" s="28"/>
      <c r="H3" s="28"/>
      <c r="I3" s="28"/>
    </row>
    <row r="5" spans="1:9" ht="32.25" customHeight="1">
      <c r="A5" s="17" t="s">
        <v>0</v>
      </c>
      <c r="B5" s="17" t="s">
        <v>12</v>
      </c>
      <c r="C5" s="17" t="s">
        <v>13</v>
      </c>
      <c r="D5" s="17" t="s">
        <v>10</v>
      </c>
      <c r="E5" s="17"/>
      <c r="F5" s="17" t="s">
        <v>17</v>
      </c>
      <c r="G5" s="17" t="s">
        <v>14</v>
      </c>
      <c r="H5" s="17" t="s">
        <v>15</v>
      </c>
      <c r="I5" s="20" t="s">
        <v>16</v>
      </c>
    </row>
    <row r="6" spans="1:9" ht="25.5" customHeight="1">
      <c r="A6" s="17"/>
      <c r="B6" s="18"/>
      <c r="C6" s="17"/>
      <c r="D6" s="17" t="s">
        <v>28</v>
      </c>
      <c r="E6" s="17" t="s">
        <v>29</v>
      </c>
      <c r="F6" s="17"/>
      <c r="G6" s="17"/>
      <c r="H6" s="17"/>
      <c r="I6" s="21"/>
    </row>
    <row r="7" spans="1:9" ht="6" customHeight="1">
      <c r="A7" s="17"/>
      <c r="B7" s="18"/>
      <c r="C7" s="17"/>
      <c r="D7" s="17"/>
      <c r="E7" s="17"/>
      <c r="F7" s="17"/>
      <c r="G7" s="17"/>
      <c r="H7" s="17"/>
      <c r="I7" s="21"/>
    </row>
    <row r="8" spans="1:9" ht="3" customHeight="1">
      <c r="A8" s="17"/>
      <c r="B8" s="18"/>
      <c r="C8" s="17"/>
      <c r="D8" s="17"/>
      <c r="E8" s="17"/>
      <c r="F8" s="17"/>
      <c r="G8" s="17"/>
      <c r="H8" s="17"/>
      <c r="I8" s="22"/>
    </row>
    <row r="9" spans="1:9">
      <c r="A9" s="6" t="s">
        <v>1</v>
      </c>
      <c r="B9" s="6" t="s">
        <v>2</v>
      </c>
      <c r="C9" s="6" t="s">
        <v>3</v>
      </c>
      <c r="D9" s="6" t="s">
        <v>4</v>
      </c>
      <c r="E9" s="6" t="s">
        <v>5</v>
      </c>
      <c r="F9" s="6" t="s">
        <v>6</v>
      </c>
      <c r="G9" s="6" t="s">
        <v>7</v>
      </c>
      <c r="H9" s="8" t="s">
        <v>8</v>
      </c>
      <c r="I9" s="8" t="s">
        <v>9</v>
      </c>
    </row>
    <row r="10" spans="1:9" s="5" customFormat="1">
      <c r="A10" s="19" t="s">
        <v>20</v>
      </c>
      <c r="B10" s="19"/>
      <c r="C10" s="19"/>
      <c r="D10" s="19"/>
      <c r="E10" s="19"/>
      <c r="F10" s="19"/>
      <c r="G10" s="19"/>
      <c r="H10" s="19"/>
      <c r="I10" s="19"/>
    </row>
    <row r="11" spans="1:9" s="5" customFormat="1">
      <c r="A11" s="6" t="str">
        <f>'[1]Kutno oferta 2x 2025'!A13</f>
        <v>1.</v>
      </c>
      <c r="B11" s="6">
        <f>'[1]Kutno oferta 2x 2025'!B13</f>
        <v>32</v>
      </c>
      <c r="C11" s="6" t="str">
        <f>'[1]Kutno oferta 2x 2025'!C13</f>
        <v xml:space="preserve">magazyn </v>
      </c>
      <c r="D11" s="6">
        <f>'[1]Kutno oferta 2x 2025'!D13</f>
        <v>21716</v>
      </c>
      <c r="E11" s="6">
        <f>'[1]Kutno oferta 2x 2025'!E13</f>
        <v>5157</v>
      </c>
      <c r="F11" s="6" t="str">
        <f>'[1]Kutno oferta 2x 2025'!F13</f>
        <v>x     (maj, listopad)</v>
      </c>
      <c r="G11" s="6"/>
      <c r="H11" s="13"/>
      <c r="I11" s="13"/>
    </row>
    <row r="12" spans="1:9" s="5" customFormat="1">
      <c r="A12" s="6" t="str">
        <f>'[1]Kutno oferta 2x 2025'!A14</f>
        <v>2.</v>
      </c>
      <c r="B12" s="6">
        <f>'[1]Kutno oferta 2x 2025'!B14</f>
        <v>33</v>
      </c>
      <c r="C12" s="6" t="str">
        <f>'[1]Kutno oferta 2x 2025'!C14</f>
        <v xml:space="preserve">magazyn </v>
      </c>
      <c r="D12" s="6">
        <f>'[1]Kutno oferta 2x 2025'!D14</f>
        <v>22604</v>
      </c>
      <c r="E12" s="6">
        <f>'[1]Kutno oferta 2x 2025'!E14</f>
        <v>5312</v>
      </c>
      <c r="F12" s="6" t="str">
        <f>'[1]Kutno oferta 2x 2025'!F14</f>
        <v>x     (maj, listopad)</v>
      </c>
      <c r="G12" s="6"/>
      <c r="H12" s="13"/>
      <c r="I12" s="13"/>
    </row>
    <row r="13" spans="1:9" s="5" customFormat="1">
      <c r="A13" s="6" t="str">
        <f>'[1]Kutno oferta 2x 2025'!A15</f>
        <v>3.</v>
      </c>
      <c r="B13" s="6">
        <f>'[1]Kutno oferta 2x 2025'!B15</f>
        <v>106</v>
      </c>
      <c r="C13" s="6" t="str">
        <f>'[1]Kutno oferta 2x 2025'!C15</f>
        <v xml:space="preserve">magazyn </v>
      </c>
      <c r="D13" s="6">
        <f>'[1]Kutno oferta 2x 2025'!D15</f>
        <v>264155</v>
      </c>
      <c r="E13" s="6">
        <f>'[1]Kutno oferta 2x 2025'!E15</f>
        <v>18741</v>
      </c>
      <c r="F13" s="6" t="str">
        <f>'[1]Kutno oferta 2x 2025'!F15</f>
        <v>x     (maj, listopad)</v>
      </c>
      <c r="G13" s="6"/>
      <c r="H13" s="13"/>
      <c r="I13" s="13"/>
    </row>
    <row r="14" spans="1:9" s="5" customFormat="1">
      <c r="A14" s="19" t="s">
        <v>27</v>
      </c>
      <c r="B14" s="19"/>
      <c r="C14" s="19"/>
      <c r="D14" s="19"/>
      <c r="E14" s="19"/>
      <c r="F14" s="19"/>
      <c r="G14" s="19"/>
      <c r="H14" s="19"/>
      <c r="I14" s="19"/>
    </row>
    <row r="15" spans="1:9" s="5" customFormat="1">
      <c r="A15" s="6" t="str">
        <f>'[2]2. L W W 24'!A13</f>
        <v xml:space="preserve">1. </v>
      </c>
      <c r="B15" s="6">
        <f>'[2]2. L W W 24'!B13</f>
        <v>7</v>
      </c>
      <c r="C15" s="6" t="str">
        <f>'[2]2. L W W 24'!C13</f>
        <v>hangar</v>
      </c>
      <c r="D15" s="6">
        <f>'[2]2. L W W 24'!D13</f>
        <v>56080</v>
      </c>
      <c r="E15" s="6">
        <f>'[2]2. L W W 24'!E13</f>
        <v>4876</v>
      </c>
      <c r="F15" s="6" t="str">
        <f>'[2]2. L W W 24'!F13</f>
        <v>x  (maj, listopad)</v>
      </c>
      <c r="G15" s="12"/>
      <c r="H15" s="13"/>
      <c r="I15" s="13"/>
    </row>
    <row r="16" spans="1:9" s="5" customFormat="1">
      <c r="A16" s="6" t="str">
        <f>'[2]2. L W W 24'!A14</f>
        <v xml:space="preserve">2. </v>
      </c>
      <c r="B16" s="6">
        <f>'[2]2. L W W 24'!B14</f>
        <v>65</v>
      </c>
      <c r="C16" s="6" t="str">
        <f>'[2]2. L W W 24'!C14</f>
        <v>wiata</v>
      </c>
      <c r="D16" s="6">
        <f>'[2]2. L W W 24'!D14</f>
        <v>3489</v>
      </c>
      <c r="E16" s="6">
        <f>'[2]2. L W W 24'!E14</f>
        <v>974</v>
      </c>
      <c r="F16" s="6" t="str">
        <f>'[2]2. L W W 24'!F14</f>
        <v>x  (maj, listopad)</v>
      </c>
      <c r="G16" s="12"/>
      <c r="H16" s="13"/>
      <c r="I16" s="13"/>
    </row>
    <row r="17" spans="1:9" s="5" customFormat="1">
      <c r="A17" s="6" t="str">
        <f>'[2]2. L W W 24'!A15</f>
        <v>3.</v>
      </c>
      <c r="B17" s="6">
        <f>'[2]2. L W W 24'!B15</f>
        <v>128</v>
      </c>
      <c r="C17" s="6" t="str">
        <f>'[2]2. L W W 24'!C15</f>
        <v>wiata</v>
      </c>
      <c r="D17" s="6">
        <f>'[2]2. L W W 24'!D15</f>
        <v>17364</v>
      </c>
      <c r="E17" s="6">
        <f>'[2]2. L W W 24'!E15</f>
        <v>2160</v>
      </c>
      <c r="F17" s="6" t="str">
        <f>'[2]2. L W W 24'!F15</f>
        <v>x  (maj, listopad)</v>
      </c>
      <c r="G17" s="12"/>
      <c r="H17" s="13"/>
      <c r="I17" s="13"/>
    </row>
    <row r="18" spans="1:9" s="5" customFormat="1">
      <c r="A18" s="6" t="str">
        <f>'[2]2. L W W 24'!A16</f>
        <v>4.</v>
      </c>
      <c r="B18" s="6">
        <f>'[2]2. L W W 24'!B16</f>
        <v>130</v>
      </c>
      <c r="C18" s="6" t="str">
        <f>'[2]2. L W W 24'!C16</f>
        <v>układalnia spadochronów</v>
      </c>
      <c r="D18" s="6">
        <f>'[2]2. L W W 24'!D16</f>
        <v>10763</v>
      </c>
      <c r="E18" s="6">
        <f>'[2]2. L W W 24'!E16</f>
        <v>1924</v>
      </c>
      <c r="F18" s="6" t="str">
        <f>'[2]2. L W W 24'!F16</f>
        <v>x  (maj, listopad)</v>
      </c>
      <c r="G18" s="12"/>
      <c r="H18" s="13"/>
      <c r="I18" s="13"/>
    </row>
    <row r="19" spans="1:9" s="5" customFormat="1">
      <c r="A19" s="19" t="s">
        <v>21</v>
      </c>
      <c r="B19" s="19"/>
      <c r="C19" s="19"/>
      <c r="D19" s="19"/>
      <c r="E19" s="19"/>
      <c r="F19" s="19"/>
      <c r="G19" s="19"/>
      <c r="H19" s="19"/>
      <c r="I19" s="19"/>
    </row>
    <row r="20" spans="1:9" s="5" customFormat="1" ht="14.25" customHeight="1">
      <c r="A20" s="23" t="s">
        <v>22</v>
      </c>
      <c r="B20" s="24"/>
      <c r="C20" s="24"/>
      <c r="D20" s="24"/>
      <c r="E20" s="24"/>
      <c r="F20" s="24"/>
      <c r="G20" s="24"/>
      <c r="H20" s="12"/>
      <c r="I20" s="12"/>
    </row>
    <row r="21" spans="1:9" s="5" customFormat="1">
      <c r="A21" s="2" t="s">
        <v>1</v>
      </c>
      <c r="B21" s="2">
        <v>5</v>
      </c>
      <c r="C21" s="2" t="s">
        <v>25</v>
      </c>
      <c r="D21" s="2">
        <v>15260</v>
      </c>
      <c r="E21" s="2">
        <v>2435</v>
      </c>
      <c r="F21" s="2" t="s">
        <v>18</v>
      </c>
      <c r="G21" s="14"/>
      <c r="H21" s="12"/>
      <c r="I21" s="12"/>
    </row>
    <row r="22" spans="1:9" s="5" customFormat="1" ht="14.25" customHeight="1">
      <c r="A22" s="25" t="s">
        <v>23</v>
      </c>
      <c r="B22" s="26"/>
      <c r="C22" s="26"/>
      <c r="D22" s="26"/>
      <c r="E22" s="26"/>
      <c r="F22" s="26"/>
      <c r="G22" s="26"/>
      <c r="H22" s="12"/>
      <c r="I22" s="12"/>
    </row>
    <row r="23" spans="1:9" s="5" customFormat="1">
      <c r="A23" s="2" t="s">
        <v>2</v>
      </c>
      <c r="B23" s="10">
        <v>20</v>
      </c>
      <c r="C23" s="10" t="s">
        <v>26</v>
      </c>
      <c r="D23" s="10">
        <v>22608</v>
      </c>
      <c r="E23" s="2">
        <v>3286</v>
      </c>
      <c r="F23" s="2" t="s">
        <v>18</v>
      </c>
      <c r="G23" s="15"/>
      <c r="H23" s="12"/>
      <c r="I23" s="12"/>
    </row>
    <row r="24" spans="1:9" s="5" customFormat="1">
      <c r="A24" s="2" t="s">
        <v>3</v>
      </c>
      <c r="B24" s="10">
        <v>65</v>
      </c>
      <c r="C24" s="10" t="s">
        <v>26</v>
      </c>
      <c r="D24" s="10">
        <v>42714</v>
      </c>
      <c r="E24" s="10">
        <v>3648</v>
      </c>
      <c r="F24" s="10" t="s">
        <v>18</v>
      </c>
      <c r="G24" s="15"/>
      <c r="H24" s="12"/>
      <c r="I24" s="12"/>
    </row>
    <row r="25" spans="1:9" s="5" customFormat="1" ht="14.25" customHeight="1">
      <c r="A25" s="25" t="s">
        <v>24</v>
      </c>
      <c r="B25" s="26"/>
      <c r="C25" s="26"/>
      <c r="D25" s="26"/>
      <c r="E25" s="26"/>
      <c r="F25" s="26"/>
      <c r="G25" s="26"/>
      <c r="H25" s="12"/>
      <c r="I25" s="12"/>
    </row>
    <row r="26" spans="1:9" s="5" customFormat="1">
      <c r="A26" s="2" t="s">
        <v>4</v>
      </c>
      <c r="B26" s="10">
        <v>13</v>
      </c>
      <c r="C26" s="10" t="s">
        <v>26</v>
      </c>
      <c r="D26" s="10">
        <v>23633</v>
      </c>
      <c r="E26" s="10">
        <v>5407</v>
      </c>
      <c r="F26" s="2" t="s">
        <v>18</v>
      </c>
      <c r="G26" s="15"/>
      <c r="H26" s="12"/>
      <c r="I26" s="12"/>
    </row>
    <row r="27" spans="1:9" s="5" customFormat="1">
      <c r="A27" s="2" t="s">
        <v>5</v>
      </c>
      <c r="B27" s="11">
        <v>15</v>
      </c>
      <c r="C27" s="10" t="s">
        <v>26</v>
      </c>
      <c r="D27" s="10">
        <v>23633</v>
      </c>
      <c r="E27" s="10">
        <v>5388</v>
      </c>
      <c r="F27" s="10" t="s">
        <v>18</v>
      </c>
      <c r="G27" s="15"/>
      <c r="H27" s="12"/>
      <c r="I27" s="12"/>
    </row>
    <row r="28" spans="1:9" s="5" customFormat="1">
      <c r="A28" s="2" t="s">
        <v>6</v>
      </c>
      <c r="B28" s="11">
        <v>18</v>
      </c>
      <c r="C28" s="10" t="s">
        <v>26</v>
      </c>
      <c r="D28" s="10">
        <v>16529</v>
      </c>
      <c r="E28" s="10">
        <v>3594</v>
      </c>
      <c r="F28" s="10" t="s">
        <v>18</v>
      </c>
      <c r="G28" s="15"/>
      <c r="H28" s="12"/>
      <c r="I28" s="12"/>
    </row>
    <row r="29" spans="1:9" s="5" customFormat="1">
      <c r="A29" s="2" t="s">
        <v>7</v>
      </c>
      <c r="B29" s="10">
        <v>23</v>
      </c>
      <c r="C29" s="10" t="s">
        <v>26</v>
      </c>
      <c r="D29" s="10">
        <v>16529</v>
      </c>
      <c r="E29" s="10">
        <v>3556</v>
      </c>
      <c r="F29" s="10" t="s">
        <v>18</v>
      </c>
      <c r="G29" s="15"/>
      <c r="H29" s="12"/>
      <c r="I29" s="12"/>
    </row>
    <row r="30" spans="1:9" s="5" customFormat="1">
      <c r="A30" s="2" t="s">
        <v>8</v>
      </c>
      <c r="B30" s="10">
        <v>26</v>
      </c>
      <c r="C30" s="10" t="s">
        <v>26</v>
      </c>
      <c r="D30" s="10">
        <v>16529</v>
      </c>
      <c r="E30" s="10">
        <v>3637</v>
      </c>
      <c r="F30" s="2" t="s">
        <v>18</v>
      </c>
      <c r="G30" s="15"/>
      <c r="H30" s="12"/>
      <c r="I30" s="12"/>
    </row>
    <row r="31" spans="1:9" s="5" customFormat="1">
      <c r="A31" s="19" t="s">
        <v>19</v>
      </c>
      <c r="B31" s="19"/>
      <c r="C31" s="19"/>
      <c r="D31" s="19"/>
      <c r="E31" s="19"/>
      <c r="F31" s="19"/>
      <c r="G31" s="19"/>
      <c r="H31" s="19"/>
      <c r="I31" s="19"/>
    </row>
    <row r="32" spans="1:9">
      <c r="A32" s="7" t="s">
        <v>1</v>
      </c>
      <c r="B32" s="7">
        <v>246</v>
      </c>
      <c r="C32" s="7" t="s">
        <v>11</v>
      </c>
      <c r="D32" s="7">
        <v>7000</v>
      </c>
      <c r="E32" s="7">
        <v>941</v>
      </c>
      <c r="F32" s="2" t="s">
        <v>18</v>
      </c>
      <c r="G32" s="16"/>
      <c r="H32" s="13"/>
      <c r="I32" s="13"/>
    </row>
    <row r="33" spans="1:7">
      <c r="A33" s="3"/>
      <c r="B33" s="4"/>
      <c r="C33" s="4"/>
      <c r="D33" s="3"/>
      <c r="E33" s="3"/>
      <c r="F33" s="3"/>
      <c r="G33" s="3"/>
    </row>
    <row r="34" spans="1:7">
      <c r="A34" s="3"/>
      <c r="B34" s="4"/>
      <c r="C34" s="4"/>
      <c r="D34" s="3"/>
      <c r="E34" s="3"/>
      <c r="G34" s="3"/>
    </row>
    <row r="35" spans="1:7">
      <c r="A35" s="3"/>
      <c r="B35" s="4"/>
      <c r="C35" s="4"/>
      <c r="D35" s="3"/>
      <c r="E35" s="3"/>
      <c r="G35" s="3"/>
    </row>
    <row r="36" spans="1:7">
      <c r="A36" s="3"/>
      <c r="B36" s="4"/>
      <c r="C36" s="4"/>
      <c r="D36" s="3"/>
      <c r="E36" s="3"/>
      <c r="F36" s="3"/>
      <c r="G36" s="3"/>
    </row>
    <row r="37" spans="1:7">
      <c r="A37" s="1"/>
      <c r="B37" s="3"/>
      <c r="C37" s="3"/>
      <c r="D37" s="3"/>
      <c r="E37" s="3"/>
      <c r="F37" s="3"/>
      <c r="G37" s="3"/>
    </row>
    <row r="38" spans="1:7">
      <c r="A38" s="1"/>
      <c r="B38" s="3"/>
      <c r="C38" s="3"/>
      <c r="D38" s="3"/>
      <c r="E38" s="3"/>
      <c r="F38" s="3"/>
      <c r="G38" s="3"/>
    </row>
  </sheetData>
  <mergeCells count="20">
    <mergeCell ref="G1:I1"/>
    <mergeCell ref="A3:I3"/>
    <mergeCell ref="A2:I2"/>
    <mergeCell ref="G5:G8"/>
    <mergeCell ref="D6:D8"/>
    <mergeCell ref="E6:E8"/>
    <mergeCell ref="F5:F8"/>
    <mergeCell ref="A5:A8"/>
    <mergeCell ref="B5:B8"/>
    <mergeCell ref="C5:C8"/>
    <mergeCell ref="D5:E5"/>
    <mergeCell ref="A31:I31"/>
    <mergeCell ref="A10:I10"/>
    <mergeCell ref="H5:H8"/>
    <mergeCell ref="I5:I8"/>
    <mergeCell ref="A19:I19"/>
    <mergeCell ref="A20:G20"/>
    <mergeCell ref="A22:G22"/>
    <mergeCell ref="A25:G25"/>
    <mergeCell ref="A14:I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602F0F3-EF1E-4F20-BA5B-30315679CCB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półroczna 2026</vt:lpstr>
      <vt:lpstr>'półroczna 2026'!Obszar_wydruku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ZYGMUNT</dc:creator>
  <cp:lastModifiedBy>Majewska Agnieszka</cp:lastModifiedBy>
  <cp:lastPrinted>2026-04-02T12:45:31Z</cp:lastPrinted>
  <dcterms:created xsi:type="dcterms:W3CDTF">2012-01-04T13:00:15Z</dcterms:created>
  <dcterms:modified xsi:type="dcterms:W3CDTF">2026-04-02T12:45:34Z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a9bd7b66-cf92-46fd-a991-1b9154044d25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71F5T7s+oJVtFiP056ni/90qZLsPFpiv</vt:lpwstr>
  </property>
  <property fmtid="{D5CDD505-2E9C-101B-9397-08002B2CF9AE}" pid="7" name="s5636:Creator type=author">
    <vt:lpwstr>ZYGMUNT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